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104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0" i="1" l="1"/>
  <c r="F4" i="1" l="1"/>
  <c r="F5" i="1"/>
  <c r="F6" i="1"/>
  <c r="F7" i="1"/>
  <c r="F8" i="1"/>
  <c r="F9" i="1"/>
  <c r="F11" i="1"/>
  <c r="F12" i="1" l="1"/>
  <c r="E16" i="1" s="1"/>
  <c r="E18" i="1" l="1"/>
</calcChain>
</file>

<file path=xl/sharedStrings.xml><?xml version="1.0" encoding="utf-8"?>
<sst xmlns="http://schemas.openxmlformats.org/spreadsheetml/2006/main" count="25" uniqueCount="21">
  <si>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</si>
  <si>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</si>
  <si>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</si>
  <si>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</si>
  <si>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</si>
  <si>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</si>
  <si>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</si>
  <si>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 xml:space="preserve"> totale (€)</t>
  </si>
  <si>
    <t>13</t>
  </si>
  <si>
    <t>6</t>
  </si>
  <si>
    <t>10</t>
  </si>
  <si>
    <t>25</t>
  </si>
  <si>
    <t>Basamento antivibrante per unità di raffreddamento</t>
  </si>
  <si>
    <t>Attivazione a set-up per unità di raffreddamento</t>
  </si>
  <si>
    <t>Kit rilevamento allagamento (Liquisat per unità di raffreddamento)</t>
  </si>
  <si>
    <t>Fornitura trasporto ed installazione di unità di raffreddamento con tecnologia "Under" comprensiva di 12 mesi di garanzia</t>
  </si>
  <si>
    <t xml:space="preserve">Manutenzione per 12 mesi, successivi ai primi 12 mesi di garanzia, delle unità  di raffreddamento </t>
  </si>
  <si>
    <t>Fornitura, trasporto, installazione e configurazione di N. 6 kit di retrofit ATS (Automatic Transfer Switching) da installare su n.6 Under Vertiv PH110DLR già in possesso di Sogei</t>
  </si>
  <si>
    <t>Fornitura, trasporto, installazione e configurazione di numero 10 kit  di retrofit ATS (Automatic  Transfer Switching) da installare su n.10 unità di condizionamento APC- Schneider TDCV40000a già in possesso di Sogei</t>
  </si>
  <si>
    <t>Fornitura, trasporto, installazione e configurazione di numero 25 Kit di comunicazione dati Vertiv IS-Unity-DP per unità di condizionamento Vertiv PH110DLR e aggiornamento del firmware della logica di controllo iCOM dell’unità di condizionamento già in possesso di Sogei</t>
  </si>
  <si>
    <t>Quantità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</si>
</sst>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164" fontId="15" fillId="0" borderId="5" xfId="0" applyNumberFormat="1" applyFont="1" applyBorder="1" applyAlignment="1" applyProtection="1">
      <alignment horizontal="center" vertical="center" wrapText="1"/>
      <protection locked="0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49" fontId="16" fillId="4" borderId="6" xfId="0" applyNumberFormat="1" applyFont="1" applyFill="1" applyBorder="1" applyAlignment="1">
      <alignment horizontal="left" vertical="center" wrapText="1"/>
    </xf>
    <xf numFmtId="49" fontId="13" fillId="4" borderId="6" xfId="0" applyNumberFormat="1" applyFont="1" applyFill="1" applyBorder="1" applyAlignment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</xf>
    <xf numFmtId="49" fontId="16" fillId="4" borderId="5" xfId="0" applyNumberFormat="1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164" fontId="2" fillId="4" borderId="6" xfId="0" applyNumberFormat="1" applyFont="1" applyFill="1" applyBorder="1" applyAlignment="1" applyProtection="1">
      <alignment horizontal="center" vertical="center" wrapText="1"/>
    </xf>
    <xf numFmtId="49" fontId="13" fillId="4" borderId="5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Border="1" applyAlignment="1" applyProtection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8"/>
  <sheetViews>
    <sheetView tabSelected="1" zoomScale="90" zoomScaleNormal="90" workbookViewId="0">
      <selection activeCell="J10" sqref="J10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93.28515625" customWidth="1"/>
    <col min="4" max="4" width="10.42578125" customWidth="1"/>
    <col min="5" max="5" width="23.42578125" customWidth="1"/>
    <col min="6" max="6" width="24.7109375" customWidth="1"/>
  </cols>
  <sheetData>
    <row r="1" spans="3:9" ht="18" customHeight="1" thickBot="1" x14ac:dyDescent="0.3">
      <c r="G1" s="9"/>
    </row>
    <row r="2" spans="3:9" x14ac:dyDescent="0.25">
      <c r="E2" s="8" t="s">
        <v>0</v>
      </c>
      <c r="G2" s="9"/>
    </row>
    <row r="3" spans="3:9" ht="30" customHeight="1" x14ac:dyDescent="0.25">
      <c r="C3" s="19" t="s">
        <v>1</v>
      </c>
      <c r="D3" s="19" t="s">
        <v>20</v>
      </c>
      <c r="E3" s="24" t="s">
        <v>5</v>
      </c>
      <c r="F3" s="25" t="s">
        <v>7</v>
      </c>
    </row>
    <row r="4" spans="3:9" ht="30" x14ac:dyDescent="0.25">
      <c r="C4" s="18" t="s">
        <v>15</v>
      </c>
      <c r="D4" s="22" t="s">
        <v>8</v>
      </c>
      <c r="E4" s="13"/>
      <c r="F4" s="23">
        <f>D4*E4</f>
        <v>0</v>
      </c>
    </row>
    <row r="5" spans="3:9" x14ac:dyDescent="0.25">
      <c r="C5" s="15" t="s">
        <v>13</v>
      </c>
      <c r="D5" s="16" t="s">
        <v>8</v>
      </c>
      <c r="E5" s="14"/>
      <c r="F5" s="17">
        <f t="shared" ref="F5:F11" si="0">D5*E5</f>
        <v>0</v>
      </c>
    </row>
    <row r="6" spans="3:9" x14ac:dyDescent="0.25">
      <c r="C6" s="15" t="s">
        <v>14</v>
      </c>
      <c r="D6" s="16" t="s">
        <v>8</v>
      </c>
      <c r="E6" s="14"/>
      <c r="F6" s="17">
        <f t="shared" si="0"/>
        <v>0</v>
      </c>
    </row>
    <row r="7" spans="3:9" x14ac:dyDescent="0.25">
      <c r="C7" s="15" t="s">
        <v>12</v>
      </c>
      <c r="D7" s="16" t="s">
        <v>8</v>
      </c>
      <c r="E7" s="14"/>
      <c r="F7" s="17">
        <f t="shared" si="0"/>
        <v>0</v>
      </c>
    </row>
    <row r="8" spans="3:9" x14ac:dyDescent="0.25">
      <c r="C8" s="15" t="s">
        <v>16</v>
      </c>
      <c r="D8" s="16" t="s">
        <v>8</v>
      </c>
      <c r="E8" s="14"/>
      <c r="F8" s="17">
        <f t="shared" si="0"/>
        <v>0</v>
      </c>
    </row>
    <row r="9" spans="3:9" ht="30" x14ac:dyDescent="0.25">
      <c r="C9" s="15" t="s">
        <v>17</v>
      </c>
      <c r="D9" s="16" t="s">
        <v>9</v>
      </c>
      <c r="E9" s="14"/>
      <c r="F9" s="17">
        <f t="shared" si="0"/>
        <v>0</v>
      </c>
    </row>
    <row r="10" spans="3:9" ht="45" x14ac:dyDescent="0.25">
      <c r="C10" s="15" t="s">
        <v>18</v>
      </c>
      <c r="D10" s="16" t="s">
        <v>10</v>
      </c>
      <c r="E10" s="14"/>
      <c r="F10" s="17">
        <f t="shared" si="0"/>
        <v>0</v>
      </c>
    </row>
    <row r="11" spans="3:9" ht="45" x14ac:dyDescent="0.25">
      <c r="C11" s="15" t="s">
        <v>19</v>
      </c>
      <c r="D11" s="16" t="s">
        <v>11</v>
      </c>
      <c r="E11" s="14"/>
      <c r="F11" s="17">
        <f t="shared" si="0"/>
        <v>0</v>
      </c>
    </row>
    <row r="12" spans="3:9" ht="45" customHeight="1" x14ac:dyDescent="0.25">
      <c r="C12" s="26" t="s">
        <v>2</v>
      </c>
      <c r="D12" s="20"/>
      <c r="E12" s="20"/>
      <c r="F12" s="21">
        <f>IF((SUM(F4:F11))&lt;=E14,(SUM(F4:F11)),"ERRORE l'importo offerto supera la base d'asta")</f>
        <v>0</v>
      </c>
    </row>
    <row r="13" spans="3:9" ht="12.75" customHeight="1" thickBot="1" x14ac:dyDescent="0.3">
      <c r="E13" s="1"/>
      <c r="F13" s="4"/>
      <c r="G13" s="2"/>
      <c r="H13" s="2"/>
      <c r="I13" s="2"/>
    </row>
    <row r="14" spans="3:9" s="2" customFormat="1" ht="41.25" customHeight="1" thickBot="1" x14ac:dyDescent="0.3">
      <c r="C14" s="12" t="s">
        <v>4</v>
      </c>
      <c r="E14" s="27">
        <v>220000</v>
      </c>
      <c r="F14" s="28"/>
    </row>
    <row r="15" spans="3:9" s="2" customFormat="1" ht="15" customHeight="1" thickBot="1" x14ac:dyDescent="0.3">
      <c r="C15" s="3"/>
      <c r="E15" s="6"/>
    </row>
    <row r="16" spans="3:9" s="2" customFormat="1" ht="66" customHeight="1" thickBot="1" x14ac:dyDescent="0.3">
      <c r="C16" s="12" t="s">
        <v>6</v>
      </c>
      <c r="E16" s="29" t="str">
        <f>IF(F12&gt;E14,"ATTENZIONE: L'offerta complessiva è superiore alla Base d'asta","OK")</f>
        <v>OK</v>
      </c>
      <c r="F16" s="30"/>
      <c r="G16"/>
      <c r="H16"/>
      <c r="I16"/>
    </row>
    <row r="17" spans="3:9" s="2" customFormat="1" ht="15" customHeight="1" thickBot="1" x14ac:dyDescent="0.3">
      <c r="C17" s="5"/>
      <c r="E17" s="10"/>
      <c r="G17" s="11"/>
      <c r="H17" s="11"/>
      <c r="I17" s="11"/>
    </row>
    <row r="18" spans="3:9" ht="31.5" customHeight="1" thickBot="1" x14ac:dyDescent="0.3">
      <c r="C18" s="7" t="s">
        <v>3</v>
      </c>
      <c r="E18" s="31">
        <f>IF((F12&lt;=E14),F12,"ERRORE")</f>
        <v>0</v>
      </c>
      <c r="F18" s="32"/>
    </row>
  </sheetData>
  <sheetProtection sheet="1" objects="1" scenarios="1"/>
  <mergeCells count="3">
    <mergeCell ref="E14:F14"/>
    <mergeCell ref="E16:F16"/>
    <mergeCell ref="E18:F18"/>
  </mergeCells>
  <conditionalFormatting sqref="E18">
    <cfRule type="cellIs" dxfId="5" priority="6" operator="equal">
      <formula>$E$14</formula>
    </cfRule>
    <cfRule type="cellIs" dxfId="4" priority="7" operator="lessThan">
      <formula>$E$14</formula>
    </cfRule>
    <cfRule type="cellIs" dxfId="3" priority="9" operator="greaterThan">
      <formula>$E$14</formula>
    </cfRule>
  </conditionalFormatting>
  <conditionalFormatting sqref="F12">
    <cfRule type="cellIs" dxfId="2" priority="10" operator="greaterThan">
      <formula>#REF!</formula>
    </cfRule>
  </conditionalFormatting>
  <conditionalFormatting sqref="E18:F18">
    <cfRule type="cellIs" dxfId="1" priority="1" operator="greaterThan">
      <formula>$E$14</formula>
    </cfRule>
    <cfRule type="cellIs" dxfId="0" priority="2" operator="lessThanOrEqual">
      <formula>$E$14</formula>
    </cfRule>
  </conditionalFormatting>
  <dataValidations count="1">
    <dataValidation type="custom" operator="equal" allowBlank="1" showInputMessage="1" showErrorMessage="1" error="Non è possibile inserire più di due cifre decimali" sqref="E4:E11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2019-07-10T09:33:14Z</dcterms:modified>
</cp:coreProperties>
</file>